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Hamood\Desktop\"/>
    </mc:Choice>
  </mc:AlternateContent>
  <bookViews>
    <workbookView xWindow="480" yWindow="75" windowWidth="13335" windowHeight="8955"/>
  </bookViews>
  <sheets>
    <sheet name="Staff Request " sheetId="30" r:id="rId1"/>
    <sheet name="MASTER" sheetId="32" r:id="rId2"/>
  </sheets>
  <externalReferences>
    <externalReference r:id="rId3"/>
  </externalReferences>
  <definedNames>
    <definedName name="_xlnm._FilterDatabase" localSheetId="1" hidden="1">MASTER!$A$3:$L$6</definedName>
  </definedNames>
  <calcPr calcId="152511"/>
</workbook>
</file>

<file path=xl/calcChain.xml><?xml version="1.0" encoding="utf-8"?>
<calcChain xmlns="http://schemas.openxmlformats.org/spreadsheetml/2006/main">
  <c r="K6" i="30" l="1"/>
  <c r="K5" i="30"/>
  <c r="J6" i="30"/>
  <c r="J5" i="30"/>
  <c r="C5" i="30"/>
  <c r="C6" i="30"/>
  <c r="G6" i="30"/>
  <c r="H6" i="30"/>
  <c r="H5" i="30"/>
  <c r="G5" i="30"/>
  <c r="B5" i="30" l="1"/>
  <c r="D5" i="30" l="1"/>
  <c r="B6" i="30"/>
  <c r="D6" i="30" s="1"/>
</calcChain>
</file>

<file path=xl/connections.xml><?xml version="1.0" encoding="utf-8"?>
<connections xmlns="http://schemas.openxmlformats.org/spreadsheetml/2006/main">
  <connection id="1" sourceFile="C:\Users\Sony\Desktop\Performance\Salary Assignment\Master.xlsx" keepAlive="1" name="Master" type="5" refreshedVersion="0" new="1" background="1" saveData="1">
    <dbPr connection="Provider=Microsoft.ACE.OLEDB.12.0;Password=&quot;&quot;;User ID=Admin;Data Source=C:\Users\Sony\Desktop\Performance\Salary Assignment\Master.xlsx;Mode=Share Deny Write;Extended Properties=&quot;HDR=YES;&quot;;Jet OLEDB:System database=&quot;&quot;;Jet OLEDB:Registry Path=&quot;&quot;;Jet OLEDB:Database Password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MASTER$" commandType="3"/>
  </connection>
</connections>
</file>

<file path=xl/sharedStrings.xml><?xml version="1.0" encoding="utf-8"?>
<sst xmlns="http://schemas.openxmlformats.org/spreadsheetml/2006/main" count="38" uniqueCount="36">
  <si>
    <t>Date of Receive</t>
  </si>
  <si>
    <t>Department</t>
  </si>
  <si>
    <t>Status</t>
  </si>
  <si>
    <t>Employee Name</t>
  </si>
  <si>
    <t xml:space="preserve">Position </t>
  </si>
  <si>
    <t>Nationality</t>
  </si>
  <si>
    <t>Position</t>
  </si>
  <si>
    <t>Join Date</t>
  </si>
  <si>
    <t>Pers.No.</t>
  </si>
  <si>
    <t>Name of employee</t>
  </si>
  <si>
    <t>Birth date</t>
  </si>
  <si>
    <t>Basic Salary</t>
  </si>
  <si>
    <t>House Allowance</t>
  </si>
  <si>
    <t>Food Allowance</t>
  </si>
  <si>
    <t>Indian</t>
  </si>
  <si>
    <t>MERCHANDISER</t>
  </si>
  <si>
    <t>Omani</t>
  </si>
  <si>
    <t>Nepalese</t>
  </si>
  <si>
    <t>ACCOUNTANT</t>
  </si>
  <si>
    <t>LEAD MECHANIC</t>
  </si>
  <si>
    <t>0</t>
  </si>
  <si>
    <t>Staff No</t>
  </si>
  <si>
    <t>As of 01.04.2014</t>
  </si>
  <si>
    <t>Cnt</t>
  </si>
  <si>
    <t>Status :</t>
  </si>
  <si>
    <t>Mobile Number</t>
  </si>
  <si>
    <t>Completed</t>
  </si>
  <si>
    <t>Helper</t>
  </si>
  <si>
    <t xml:space="preserve">WALID </t>
  </si>
  <si>
    <t xml:space="preserve">RAM </t>
  </si>
  <si>
    <t xml:space="preserve">RAJESH </t>
  </si>
  <si>
    <t>FINANCE</t>
  </si>
  <si>
    <t>FLEET</t>
  </si>
  <si>
    <t>MERCHANDISING</t>
  </si>
  <si>
    <t>Request  No</t>
  </si>
  <si>
    <t>Request staff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</si>
</sst>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mbria"/>
      <family val="1"/>
      <scheme val="major"/>
    </font>
    <font>
      <sz val="9"/>
      <color theme="1"/>
      <name val="Trebuchet MS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3" tint="0.3999755851924192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1"/>
      <name val="Arial"/>
      <family val="2"/>
    </font>
    <font>
      <b/>
      <sz val="12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34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0"/>
      <color theme="1"/>
      <name val="Arial"/>
    </font>
    <font>
      <sz val="11"/>
      <color theme="1" tint="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14996795556505021"/>
      </right>
      <top/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24994659260841701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theme="0" tint="-0.1499679555650502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theme="0" tint="-0.24994659260841701"/>
      </top>
      <bottom/>
      <diagonal/>
    </border>
  </borders>
  <cellStyleXfs count="10">
    <xf numFmtId="0" fontId="0" fillId="0" borderId="0"/>
    <xf numFmtId="0" fontId="4" fillId="0" borderId="0"/>
    <xf numFmtId="0" fontId="6" fillId="0" borderId="0"/>
    <xf numFmtId="0" fontId="7" fillId="0" borderId="0"/>
    <xf numFmtId="44" fontId="7" fillId="0" borderId="0" applyFont="0" applyFill="0" applyBorder="0" applyAlignment="0" applyProtection="0"/>
    <xf numFmtId="0" fontId="12" fillId="0" borderId="0">
      <alignment vertical="center"/>
    </xf>
    <xf numFmtId="0" fontId="13" fillId="3" borderId="0" applyNumberFormat="0" applyAlignment="0" applyProtection="0"/>
    <xf numFmtId="0" fontId="14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55">
    <xf numFmtId="0" fontId="0" fillId="0" borderId="0" xfId="0"/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0" xfId="0" applyProtection="1">
      <protection locked="0"/>
    </xf>
    <xf numFmtId="0" fontId="0" fillId="0" borderId="1" xfId="0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0" fontId="0" fillId="0" borderId="0" xfId="0" applyAlignment="1" applyProtection="1">
      <alignment horizontal="left"/>
      <protection locked="0"/>
    </xf>
    <xf numFmtId="0" fontId="0" fillId="5" borderId="0" xfId="0" applyFill="1"/>
    <xf numFmtId="0" fontId="0" fillId="5" borderId="0" xfId="0" applyFill="1" applyAlignment="1">
      <alignment horizontal="center"/>
    </xf>
    <xf numFmtId="0" fontId="0" fillId="5" borderId="0" xfId="0" applyFill="1" applyBorder="1"/>
    <xf numFmtId="0" fontId="0" fillId="5" borderId="0" xfId="0" applyFill="1" applyBorder="1" applyAlignment="1">
      <alignment horizontal="center"/>
    </xf>
    <xf numFmtId="0" fontId="3" fillId="5" borderId="0" xfId="0" applyFont="1" applyFill="1" applyBorder="1" applyAlignment="1">
      <alignment vertical="center"/>
    </xf>
    <xf numFmtId="49" fontId="1" fillId="5" borderId="0" xfId="0" applyNumberFormat="1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0" fillId="5" borderId="0" xfId="0" applyFill="1" applyBorder="1" applyAlignment="1">
      <alignment horizontal="center"/>
    </xf>
    <xf numFmtId="0" fontId="9" fillId="0" borderId="0" xfId="0" applyFont="1"/>
    <xf numFmtId="0" fontId="4" fillId="0" borderId="0" xfId="1" applyProtection="1"/>
    <xf numFmtId="0" fontId="0" fillId="0" borderId="0" xfId="0" applyProtection="1"/>
    <xf numFmtId="0" fontId="4" fillId="0" borderId="8" xfId="1" applyBorder="1"/>
    <xf numFmtId="0" fontId="4" fillId="0" borderId="9" xfId="1" applyBorder="1"/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vertical="center"/>
    </xf>
    <xf numFmtId="14" fontId="10" fillId="2" borderId="6" xfId="0" applyNumberFormat="1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0" fillId="5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6" fillId="2" borderId="10" xfId="0" applyFont="1" applyFill="1" applyBorder="1" applyAlignment="1">
      <alignment vertical="center"/>
    </xf>
    <xf numFmtId="0" fontId="16" fillId="2" borderId="10" xfId="0" applyFont="1" applyFill="1" applyBorder="1" applyAlignment="1">
      <alignment horizontal="center" vertical="center"/>
    </xf>
    <xf numFmtId="0" fontId="17" fillId="5" borderId="0" xfId="0" applyFont="1" applyFill="1" applyBorder="1" applyAlignment="1">
      <alignment horizontal="center" vertical="center"/>
    </xf>
    <xf numFmtId="2" fontId="17" fillId="5" borderId="0" xfId="0" applyNumberFormat="1" applyFont="1" applyFill="1" applyBorder="1" applyAlignment="1">
      <alignment horizontal="center"/>
    </xf>
    <xf numFmtId="0" fontId="17" fillId="5" borderId="0" xfId="0" applyFont="1" applyFill="1" applyBorder="1" applyAlignment="1">
      <alignment horizontal="center"/>
    </xf>
    <xf numFmtId="0" fontId="17" fillId="5" borderId="0" xfId="0" applyFont="1" applyFill="1" applyBorder="1"/>
    <xf numFmtId="0" fontId="18" fillId="5" borderId="0" xfId="0" applyFont="1" applyFill="1" applyBorder="1"/>
    <xf numFmtId="14" fontId="0" fillId="5" borderId="0" xfId="0" applyNumberFormat="1" applyFill="1" applyBorder="1" applyAlignment="1">
      <alignment horizontal="center"/>
    </xf>
    <xf numFmtId="14" fontId="2" fillId="4" borderId="4" xfId="0" applyNumberFormat="1" applyFont="1" applyFill="1" applyBorder="1" applyAlignment="1">
      <alignment horizontal="center" vertical="center" wrapText="1"/>
    </xf>
    <xf numFmtId="14" fontId="16" fillId="2" borderId="10" xfId="0" applyNumberFormat="1" applyFont="1" applyFill="1" applyBorder="1" applyAlignment="1">
      <alignment horizontal="center" vertical="center"/>
    </xf>
    <xf numFmtId="14" fontId="0" fillId="5" borderId="0" xfId="0" applyNumberFormat="1" applyFill="1" applyAlignment="1">
      <alignment horizontal="center"/>
    </xf>
    <xf numFmtId="0" fontId="0" fillId="5" borderId="0" xfId="0" applyFont="1" applyFill="1" applyAlignment="1">
      <alignment horizontal="center"/>
    </xf>
    <xf numFmtId="0" fontId="19" fillId="5" borderId="0" xfId="0" applyFont="1" applyFill="1" applyBorder="1" applyAlignment="1">
      <alignment horizontal="center"/>
    </xf>
    <xf numFmtId="0" fontId="19" fillId="4" borderId="11" xfId="0" applyFont="1" applyFill="1" applyBorder="1" applyAlignment="1">
      <alignment horizontal="center" vertical="center" wrapText="1"/>
    </xf>
    <xf numFmtId="0" fontId="19" fillId="5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0" fontId="0" fillId="5" borderId="0" xfId="0" applyFont="1" applyFill="1" applyAlignment="1">
      <alignment horizontal="center" vertical="center"/>
    </xf>
    <xf numFmtId="0" fontId="8" fillId="6" borderId="0" xfId="0" applyFont="1" applyFill="1" applyAlignment="1" applyProtection="1">
      <alignment horizontal="center"/>
    </xf>
    <xf numFmtId="0" fontId="4" fillId="0" borderId="13" xfId="1" applyBorder="1"/>
    <xf numFmtId="0" fontId="4" fillId="0" borderId="14" xfId="1" applyBorder="1"/>
    <xf numFmtId="0" fontId="5" fillId="0" borderId="1" xfId="0" applyFont="1" applyBorder="1"/>
    <xf numFmtId="0" fontId="0" fillId="0" borderId="1" xfId="0" applyBorder="1" applyProtection="1">
      <protection locked="0"/>
    </xf>
    <xf numFmtId="2" fontId="20" fillId="2" borderId="12" xfId="0" applyNumberFormat="1" applyFont="1" applyFill="1" applyBorder="1" applyAlignment="1">
      <alignment horizontal="center" vertical="center"/>
    </xf>
    <xf numFmtId="0" fontId="16" fillId="2" borderId="15" xfId="0" applyNumberFormat="1" applyFont="1" applyFill="1" applyBorder="1" applyAlignment="1">
      <alignment horizontal="center" vertical="center"/>
    </xf>
    <xf numFmtId="14" fontId="16" fillId="2" borderId="12" xfId="0" applyNumberFormat="1" applyFont="1" applyFill="1" applyBorder="1" applyAlignment="1">
      <alignment horizontal="center" vertical="center"/>
    </xf>
    <xf numFmtId="2" fontId="16" fillId="2" borderId="10" xfId="0" applyNumberFormat="1" applyFont="1" applyFill="1" applyBorder="1" applyAlignment="1">
      <alignment vertical="center"/>
    </xf>
    <xf numFmtId="2" fontId="0" fillId="2" borderId="6" xfId="0" applyNumberFormat="1" applyFont="1" applyFill="1" applyBorder="1" applyAlignment="1">
      <alignment horizontal="center" vertical="center"/>
    </xf>
  </cellXfs>
  <cellStyles count="10">
    <cellStyle name="Currency 2" xfId="4"/>
    <cellStyle name="Heading 1 2" xfId="7"/>
    <cellStyle name="Heading 2 2" xfId="6"/>
    <cellStyle name="Heading 3 2" xfId="8"/>
    <cellStyle name="Normal" xfId="0" builtinId="0"/>
    <cellStyle name="Normal 2" xfId="3"/>
    <cellStyle name="Normal 3" xfId="5"/>
    <cellStyle name="Normal 4" xfId="1"/>
    <cellStyle name="Normal 4 2 2 2" xfId="2"/>
    <cellStyle name="Title 2" xfId="9"/>
  </cellStyles>
  <dxfs count="3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9" formatCode="dd/mm/yy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0" tint="-0.1499679555650502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0" tint="-0.14996795556505021"/>
        </right>
        <top style="thin">
          <color theme="0" tint="-0.2499465926084170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thin">
          <color theme="0" tint="-0.24994659260841701"/>
        </top>
        <bottom style="thin">
          <color theme="0" tint="-0.24994659260841701"/>
        </bottom>
      </border>
    </dxf>
    <dxf>
      <border outline="0">
        <top style="medium">
          <color rgb="FF000000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rgb="FF000000"/>
        </left>
        <right style="medium">
          <color rgb="FF000000"/>
        </right>
        <top/>
        <bottom/>
        <vertical style="medium">
          <color rgb="FF000000"/>
        </vertical>
        <horizontal/>
      </border>
    </dxf>
    <dxf>
      <fill>
        <patternFill>
          <bgColor theme="4" tint="0.79998168889431442"/>
        </patternFill>
      </fill>
    </dxf>
    <dxf>
      <font>
        <b/>
        <i val="0"/>
      </font>
      <fill>
        <patternFill patternType="solid">
          <fgColor auto="1"/>
          <bgColor theme="0"/>
        </patternFill>
      </fill>
      <border>
        <horizontal/>
      </border>
    </dxf>
    <dxf>
      <font>
        <b/>
        <i val="0"/>
        <color theme="0"/>
      </font>
      <fill>
        <patternFill patternType="solid">
          <fgColor theme="4"/>
          <bgColor theme="3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theme="3"/>
      </font>
      <fill>
        <patternFill>
          <bgColor theme="0"/>
        </patternFill>
      </fill>
      <border diagonalUp="0" diagonalDown="0">
        <left style="thin">
          <color theme="3"/>
        </left>
        <right style="thin">
          <color theme="3"/>
        </right>
        <top/>
        <bottom style="thin">
          <color theme="3"/>
        </bottom>
        <vertical style="thin">
          <color theme="3"/>
        </vertical>
        <horizontal/>
      </border>
    </dxf>
    <dxf>
      <font>
        <b val="0"/>
        <i/>
        <color theme="8" tint="-0.499984740745262"/>
      </font>
      <border>
        <bottom style="thin">
          <color theme="8"/>
        </bottom>
        <vertical/>
        <horizontal/>
      </border>
    </dxf>
    <dxf>
      <font>
        <color theme="1"/>
      </font>
      <border>
        <left/>
        <right/>
        <top/>
        <bottom/>
        <vertical/>
        <horizontal/>
      </border>
    </dxf>
    <dxf>
      <fill>
        <patternFill>
          <bgColor theme="4" tint="0.79998168889431442"/>
        </patternFill>
      </fill>
    </dxf>
    <dxf>
      <font>
        <b val="0"/>
        <i val="0"/>
        <color theme="3"/>
      </font>
      <fill>
        <patternFill>
          <bgColor theme="0"/>
        </patternFill>
      </fill>
      <border>
        <left style="thin">
          <color theme="3"/>
        </left>
        <right style="thin">
          <color theme="3"/>
        </right>
        <top style="thin">
          <color theme="3"/>
        </top>
        <bottom style="thin">
          <color theme="3"/>
        </bottom>
        <vertical style="thin">
          <color theme="3"/>
        </vertical>
        <horizontal style="thin">
          <color theme="3"/>
        </horizontal>
      </border>
    </dxf>
    <dxf>
      <font>
        <b/>
        <i val="0"/>
        <color theme="0"/>
      </font>
      <fill>
        <patternFill patternType="solid">
          <fgColor theme="4"/>
          <bgColor theme="4"/>
        </patternFill>
      </fill>
      <border>
        <left style="thin">
          <color theme="3"/>
        </left>
        <right style="thin">
          <color theme="3"/>
        </right>
        <top style="thin">
          <color theme="3"/>
        </top>
        <bottom style="thin">
          <color theme="3"/>
        </bottom>
        <vertical style="thin">
          <color theme="3"/>
        </vertical>
        <horizontal style="thin">
          <color theme="3"/>
        </horizontal>
      </border>
    </dxf>
    <dxf>
      <font>
        <b val="0"/>
        <i val="0"/>
        <color theme="3"/>
      </font>
      <fill>
        <patternFill patternType="none">
          <bgColor auto="1"/>
        </patternFill>
      </fill>
      <border>
        <left style="thin">
          <color theme="3"/>
        </left>
        <right style="thin">
          <color theme="3"/>
        </right>
        <top style="thin">
          <color theme="3"/>
        </top>
        <bottom style="thin">
          <color theme="3"/>
        </bottom>
        <vertical style="thin">
          <color theme="3"/>
        </vertical>
        <horizontal style="thin">
          <color theme="3"/>
        </horizontal>
      </border>
    </dxf>
    <dxf>
      <fill>
        <patternFill>
          <bgColor theme="4" tint="0.79998168889431442"/>
        </patternFill>
      </fill>
    </dxf>
    <dxf>
      <font>
        <b val="0"/>
        <i val="0"/>
        <color theme="3"/>
      </font>
      <fill>
        <patternFill>
          <bgColor theme="0"/>
        </patternFill>
      </fill>
      <border>
        <left style="thin">
          <color theme="3"/>
        </left>
        <right style="thin">
          <color theme="3"/>
        </right>
        <top style="thin">
          <color theme="3"/>
        </top>
        <bottom style="thin">
          <color theme="3"/>
        </bottom>
        <vertical style="thin">
          <color theme="3"/>
        </vertical>
        <horizontal style="thin">
          <color theme="3"/>
        </horizontal>
      </border>
    </dxf>
    <dxf>
      <font>
        <b/>
        <i val="0"/>
        <color theme="0"/>
      </font>
      <fill>
        <patternFill patternType="solid">
          <fgColor theme="4"/>
          <bgColor theme="4"/>
        </patternFill>
      </fill>
      <border>
        <left style="thin">
          <color theme="3"/>
        </left>
        <right style="thin">
          <color theme="3"/>
        </right>
        <top style="thin">
          <color theme="3"/>
        </top>
        <bottom style="thin">
          <color theme="3"/>
        </bottom>
        <vertical style="thin">
          <color theme="3"/>
        </vertical>
        <horizontal style="thin">
          <color theme="3"/>
        </horizontal>
      </border>
    </dxf>
    <dxf>
      <font>
        <b val="0"/>
        <i val="0"/>
        <color theme="3"/>
      </font>
      <fill>
        <patternFill patternType="none">
          <bgColor auto="1"/>
        </patternFill>
      </fill>
      <border>
        <left style="thin">
          <color theme="3"/>
        </left>
        <right style="thin">
          <color theme="3"/>
        </right>
        <top style="thin">
          <color theme="3"/>
        </top>
        <bottom style="thin">
          <color theme="3"/>
        </bottom>
        <vertical style="thin">
          <color theme="3"/>
        </vertical>
        <horizontal style="thin">
          <color theme="3"/>
        </horizontal>
      </border>
    </dxf>
  </dxfs>
  <tableStyles count="4" defaultTableStyle="TableStyleMedium9" defaultPivotStyle="PivotStyleLight16">
    <tableStyle name="Daily Schedule" pivot="0" count="4">
      <tableStyleElement type="wholeTable" dxfId="29"/>
      <tableStyleElement type="headerRow" dxfId="28"/>
      <tableStyleElement type="firstRowStripe" dxfId="27"/>
      <tableStyleElement type="secondRowStripe" dxfId="26"/>
    </tableStyle>
    <tableStyle name="Daily Schedule 2" pivot="0" count="4">
      <tableStyleElement type="wholeTable" dxfId="25"/>
      <tableStyleElement type="headerRow" dxfId="24"/>
      <tableStyleElement type="firstRowStripe" dxfId="23"/>
      <tableStyleElement type="secondRowStripe" dxfId="22"/>
    </tableStyle>
    <tableStyle name="New 1" pivot="0" table="0" count="10">
      <tableStyleElement type="wholeTable" dxfId="21"/>
      <tableStyleElement type="headerRow" dxfId="20"/>
    </tableStyle>
    <tableStyle name="Time Intervals" pivot="0" count="4">
      <tableStyleElement type="wholeTable" dxfId="19"/>
      <tableStyleElement type="headerRow" dxfId="18"/>
      <tableStyleElement type="firstRowStripe" dxfId="17"/>
      <tableStyleElement type="secondRowStripe" dxfId="16"/>
    </tableStyle>
  </tableStyles>
  <colors>
    <mruColors>
      <color rgb="FF99CCFF"/>
      <color rgb="FFFFFFCC"/>
      <color rgb="FFFFFF99"/>
    </mruColors>
  </color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8" tint="-0.249977111117893"/>
          </font>
          <fill>
            <patternFill patternType="solid">
              <fgColor theme="8" tint="0.59999389629810485"/>
              <bgColor theme="8" tint="0.59999389629810485"/>
            </patternFill>
          </fill>
          <border>
            <left style="thin">
              <color theme="8" tint="0.59999389629810485"/>
            </left>
            <right style="thin">
              <color theme="8" tint="0.59999389629810485"/>
            </right>
            <top style="thin">
              <color theme="8" tint="0.59999389629810485"/>
            </top>
            <bottom style="thin">
              <color theme="8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indexed="64"/>
              <bgColor theme="8"/>
            </patternFill>
          </fill>
          <border>
            <left style="thin">
              <color theme="8"/>
            </left>
            <right style="thin">
              <color theme="8"/>
            </right>
            <top style="thin">
              <color theme="8"/>
            </top>
            <bottom style="thin">
              <color theme="8"/>
            </bottom>
            <vertical/>
            <horizontal/>
          </border>
        </dxf>
        <dxf>
          <font>
            <color rgb="FF959595"/>
          </font>
          <fill>
            <patternFill patternType="none">
              <fgColor indexed="64"/>
              <bgColor auto="1"/>
            </patternFill>
          </fill>
          <border>
            <left style="hair">
              <color rgb="FFDFDFDF"/>
            </left>
            <right style="hair">
              <color rgb="FFDFDFDF"/>
            </right>
            <top style="hair">
              <color rgb="FFDFDFDF"/>
            </top>
            <bottom style="hair">
              <color rgb="FFDFDFDF"/>
            </bottom>
            <vertical/>
            <horizontal/>
          </border>
        </dxf>
        <dxf>
          <font>
            <color rgb="FF000000"/>
          </font>
          <fill>
            <patternFill patternType="none">
              <fgColor indexed="64"/>
              <bgColor auto="1"/>
            </patternFill>
          </fill>
          <border>
            <left style="hair">
              <color rgb="FFC0C0C0"/>
            </left>
            <right style="hair">
              <color rgb="FFC0C0C0"/>
            </right>
            <top style="hair">
              <color rgb="FFC0C0C0"/>
            </top>
            <bottom style="hair">
              <color rgb="FFC0C0C0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New 1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171450</xdr:rowOff>
    </xdr:from>
    <xdr:to>
      <xdr:col>3</xdr:col>
      <xdr:colOff>47624</xdr:colOff>
      <xdr:row>4</xdr:row>
      <xdr:rowOff>9525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25" y="1819275"/>
          <a:ext cx="533399" cy="4191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/Desktop/Dashbord/salary-survey-entry-20-shaikh.ramza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ping"/>
      <sheetName val="Data"/>
      <sheetName val="Sheet1"/>
      <sheetName val="Dashboard"/>
      <sheetName val="calc sheet"/>
      <sheetName val="calc sheet 2"/>
      <sheetName val="calc sheet 3"/>
      <sheetName val="Sheet3"/>
      <sheetName val="Sheet2"/>
    </sheetNames>
    <sheetDataSet>
      <sheetData sheetId="0"/>
      <sheetData sheetId="1">
        <row r="6">
          <cell r="B6" t="str">
            <v>ID0001</v>
          </cell>
        </row>
      </sheetData>
      <sheetData sheetId="2"/>
      <sheetData sheetId="3"/>
      <sheetData sheetId="4">
        <row r="3">
          <cell r="AG3" t="str">
            <v>Analyst</v>
          </cell>
          <cell r="AH3" t="str">
            <v>Controller</v>
          </cell>
          <cell r="AI3" t="str">
            <v>Engineer</v>
          </cell>
          <cell r="AJ3" t="str">
            <v>Manager</v>
          </cell>
          <cell r="AK3" t="str">
            <v>CXO or Top Mgmt.</v>
          </cell>
          <cell r="AL3" t="str">
            <v>Accountant</v>
          </cell>
          <cell r="AM3" t="str">
            <v>Specialist</v>
          </cell>
          <cell r="AN3" t="str">
            <v>Reporting</v>
          </cell>
          <cell r="AO3" t="str">
            <v>Consultant</v>
          </cell>
          <cell r="AP3" t="str">
            <v>Misc.</v>
          </cell>
        </row>
        <row r="4">
          <cell r="AF4" t="str">
            <v>India</v>
          </cell>
          <cell r="AG4">
            <v>189</v>
          </cell>
          <cell r="AH4">
            <v>7</v>
          </cell>
          <cell r="AI4">
            <v>22</v>
          </cell>
          <cell r="AJ4">
            <v>215</v>
          </cell>
          <cell r="AK4">
            <v>13</v>
          </cell>
          <cell r="AL4">
            <v>29</v>
          </cell>
          <cell r="AM4">
            <v>6</v>
          </cell>
          <cell r="AN4">
            <v>60</v>
          </cell>
          <cell r="AO4">
            <v>20</v>
          </cell>
          <cell r="AP4">
            <v>4</v>
          </cell>
        </row>
      </sheetData>
      <sheetData sheetId="5"/>
      <sheetData sheetId="6">
        <row r="4">
          <cell r="E4" t="str">
            <v>Analyst</v>
          </cell>
        </row>
        <row r="29">
          <cell r="N29" t="str">
            <v>India</v>
          </cell>
          <cell r="O29">
            <v>0</v>
          </cell>
          <cell r="P29" t="str">
            <v>Australia</v>
          </cell>
        </row>
        <row r="30">
          <cell r="L30" t="str">
            <v>All the 8 hours baby, all the 8!</v>
          </cell>
          <cell r="N30">
            <v>163</v>
          </cell>
          <cell r="O30">
            <v>0</v>
          </cell>
          <cell r="P30">
            <v>11</v>
          </cell>
        </row>
        <row r="31">
          <cell r="L31" t="str">
            <v>2 to 3 hours per day</v>
          </cell>
          <cell r="N31">
            <v>136</v>
          </cell>
          <cell r="O31">
            <v>0</v>
          </cell>
          <cell r="P31">
            <v>26</v>
          </cell>
        </row>
        <row r="32">
          <cell r="L32" t="str">
            <v>1 or 2 hours a day</v>
          </cell>
          <cell r="N32">
            <v>62</v>
          </cell>
          <cell r="O32">
            <v>0</v>
          </cell>
          <cell r="P32">
            <v>10</v>
          </cell>
        </row>
        <row r="33">
          <cell r="L33" t="str">
            <v>4 to 6 hours a day</v>
          </cell>
          <cell r="N33">
            <v>202</v>
          </cell>
          <cell r="O33">
            <v>0</v>
          </cell>
          <cell r="P33">
            <v>34</v>
          </cell>
        </row>
        <row r="34">
          <cell r="L34" t="str">
            <v>Excel ? What Excel?</v>
          </cell>
          <cell r="N34">
            <v>0</v>
          </cell>
          <cell r="O34">
            <v>0</v>
          </cell>
          <cell r="P34">
            <v>0</v>
          </cell>
        </row>
        <row r="52">
          <cell r="F52" t="str">
            <v>Avg Salary</v>
          </cell>
        </row>
        <row r="53">
          <cell r="E53" t="str">
            <v>India</v>
          </cell>
          <cell r="F53">
            <v>11264.716264070181</v>
          </cell>
        </row>
        <row r="54">
          <cell r="E54" t="str">
            <v>Australia</v>
          </cell>
          <cell r="F54">
            <v>86525.39419545795</v>
          </cell>
        </row>
      </sheetData>
      <sheetData sheetId="7"/>
      <sheetData sheetId="8"/>
    </sheetDataSet>
  </externalBook>
</externalLink>
</file>

<file path=xl/tables/table1.xml><?xml version="1.0" encoding="utf-8"?>
<table xmlns="http://schemas.openxmlformats.org/spreadsheetml/2006/main" id="7" name="Table7" displayName="Table7" ref="B4:M6" totalsRowShown="0" headerRowDxfId="15" dataDxfId="13" headerRowBorderDxfId="14" tableBorderDxfId="12">
  <tableColumns count="12">
    <tableColumn id="1" name="0" dataDxfId="11">
      <calculatedColumnFormula>1+B4</calculatedColumnFormula>
    </tableColumn>
    <tableColumn id="19" name="Helper" dataDxfId="10">
      <calculatedColumnFormula>Table7[[#This Row],[Staff No]]&amp;"|"&amp;COUNTIF($F$5:F6,F5)</calculatedColumnFormula>
    </tableColumn>
    <tableColumn id="2" name="Request  No" dataDxfId="9">
      <calculatedColumnFormula>IF(Table7[[#This Row],[Date of Receive]]=0,"",TEXT(Table7[[#This Row],[Date of Receive]],"yyyy")&amp;"/"&amp;Table7[[#This Row],[0]])</calculatedColumnFormula>
    </tableColumn>
    <tableColumn id="3" name="Date of Receive" dataDxfId="2"/>
    <tableColumn id="5" name="Staff No" dataDxfId="8"/>
    <tableColumn id="6" name="Employee Name" dataDxfId="7">
      <calculatedColumnFormula>IFERROR(IF(VLOOKUP(F5,MASTER!$B$4:$XFD$1048576,2,FALSE)=0,"",VLOOKUP(F5,MASTER!$B$4:$XFD$1048576,2,FALSE)),"")</calculatedColumnFormula>
    </tableColumn>
    <tableColumn id="7" name="Nationality" dataDxfId="6">
      <calculatedColumnFormula>IFERROR(IF(VLOOKUP(F5,MASTER!$B$4:$XFD$1048576,3,FALSE)=0,"",VLOOKUP(F5,MASTER!$B$4:$XFD$1048576,3,FALSE)),"")</calculatedColumnFormula>
    </tableColumn>
    <tableColumn id="8" name="Mobile Number" dataDxfId="5"/>
    <tableColumn id="9" name="Position " dataDxfId="1">
      <calculatedColumnFormula>IFERROR(IF(VLOOKUP(F5,MASTER!$B$4:$XFD$1048576,6,FALSE)=0,"",VLOOKUP(F5,MASTER!$B$4:$XFD$1048576,6,FALSE)),"")</calculatedColumnFormula>
    </tableColumn>
    <tableColumn id="10" name="Department" dataDxfId="0">
      <calculatedColumnFormula>IFERROR(IF(VLOOKUP(F5,MASTER!$B$4:$XFD$1048576,10,FALSE)=0,"",VLOOKUP(F5,MASTER!$B$4:$XFD$1048576,10,FALSE)),"")</calculatedColumnFormula>
    </tableColumn>
    <tableColumn id="12" name="Request staff" dataDxfId="4"/>
    <tableColumn id="13" name="Status" dataDxfId="3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10"/>
  <sheetViews>
    <sheetView tabSelected="1" workbookViewId="0">
      <selection activeCell="G13" sqref="G13"/>
    </sheetView>
  </sheetViews>
  <sheetFormatPr defaultColWidth="2" defaultRowHeight="15" x14ac:dyDescent="0.25"/>
  <cols>
    <col min="1" max="1" width="9.140625" style="8" customWidth="1"/>
    <col min="2" max="2" width="7.28515625" style="9" customWidth="1"/>
    <col min="3" max="3" width="8.28515625" style="42" hidden="1" customWidth="1"/>
    <col min="4" max="4" width="16.28515625" style="38" customWidth="1"/>
    <col min="5" max="5" width="15.85546875" style="27" customWidth="1"/>
    <col min="6" max="6" width="12.85546875" style="26" customWidth="1"/>
    <col min="7" max="7" width="33.85546875" style="8" customWidth="1"/>
    <col min="8" max="8" width="15.5703125" style="8" customWidth="1"/>
    <col min="9" max="9" width="13.85546875" style="8" customWidth="1"/>
    <col min="10" max="10" width="35.5703125" style="8" customWidth="1"/>
    <col min="11" max="11" width="20.5703125" style="8" customWidth="1"/>
    <col min="12" max="12" width="56.140625" style="8" customWidth="1"/>
    <col min="13" max="13" width="14.5703125" style="8" customWidth="1"/>
    <col min="14" max="16384" width="2" style="8"/>
  </cols>
  <sheetData>
    <row r="1" spans="1:24" ht="84" customHeight="1" x14ac:dyDescent="0.2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1:24" x14ac:dyDescent="0.25">
      <c r="B2" s="11"/>
      <c r="C2" s="40"/>
      <c r="D2" s="35"/>
      <c r="E2" s="39"/>
      <c r="F2" s="30"/>
      <c r="G2" s="31"/>
      <c r="H2" s="32"/>
      <c r="I2" s="33"/>
      <c r="J2" s="32"/>
      <c r="K2" s="34"/>
      <c r="L2" s="10"/>
      <c r="M2" s="10"/>
      <c r="N2" s="10"/>
      <c r="O2" s="10"/>
      <c r="P2" s="10"/>
    </row>
    <row r="3" spans="1:24" ht="15.75" thickBot="1" x14ac:dyDescent="0.3">
      <c r="B3" s="16"/>
      <c r="C3" s="40"/>
      <c r="D3" s="35"/>
      <c r="E3" s="16"/>
      <c r="F3" s="16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24" ht="30" customHeight="1" thickBot="1" x14ac:dyDescent="0.3">
      <c r="B4" s="14" t="s">
        <v>20</v>
      </c>
      <c r="C4" s="41" t="s">
        <v>27</v>
      </c>
      <c r="D4" s="36" t="s">
        <v>34</v>
      </c>
      <c r="E4" s="15" t="s">
        <v>0</v>
      </c>
      <c r="F4" s="15" t="s">
        <v>21</v>
      </c>
      <c r="G4" s="15" t="s">
        <v>3</v>
      </c>
      <c r="H4" s="15" t="s">
        <v>5</v>
      </c>
      <c r="I4" s="15" t="s">
        <v>25</v>
      </c>
      <c r="J4" s="15" t="s">
        <v>4</v>
      </c>
      <c r="K4" s="15" t="s">
        <v>1</v>
      </c>
      <c r="L4" s="15" t="s">
        <v>35</v>
      </c>
      <c r="M4" s="15" t="s">
        <v>2</v>
      </c>
      <c r="N4" s="10"/>
      <c r="O4" s="10"/>
      <c r="P4" s="10"/>
      <c r="Q4" s="43"/>
      <c r="R4" s="43"/>
      <c r="S4" s="43"/>
      <c r="T4" s="43"/>
      <c r="U4" s="43"/>
      <c r="V4" s="43"/>
      <c r="W4" s="43"/>
      <c r="X4" s="43"/>
    </row>
    <row r="5" spans="1:24" ht="17.100000000000001" customHeight="1" x14ac:dyDescent="0.25">
      <c r="B5" s="22">
        <f t="shared" ref="B5" si="0">1+B4</f>
        <v>1</v>
      </c>
      <c r="C5" s="54" t="str">
        <f>Table7[[#This Row],[Staff No]]&amp;"|"&amp;COUNTIF($F$5:F6,F5)</f>
        <v>5001|1</v>
      </c>
      <c r="D5" s="24" t="str">
        <f>IF(Table7[[#This Row],[Date of Receive]]=0,"",TEXT(Table7[[#This Row],[Date of Receive]],"yyyy")&amp;"/"&amp;Table7[[#This Row],[0]])</f>
        <v>2014/1</v>
      </c>
      <c r="E5" s="24">
        <v>41906</v>
      </c>
      <c r="F5" s="25">
        <v>5001</v>
      </c>
      <c r="G5" s="23" t="str">
        <f>IFERROR(IF(VLOOKUP(F5,MASTER!$B$4:$XFD$1048576,2,FALSE)=0,"",VLOOKUP(F5,MASTER!$B$4:$XFD$1048576,2,FALSE)),"")</f>
        <v xml:space="preserve">WALID </v>
      </c>
      <c r="H5" s="23" t="str">
        <f>IFERROR(IF(VLOOKUP(F5,MASTER!$B$4:$XFD$1048576,3,FALSE)=0,"",VLOOKUP(F5,MASTER!$B$4:$XFD$1048576,3,FALSE)),"")</f>
        <v>Omani</v>
      </c>
      <c r="I5" s="23"/>
      <c r="J5" s="23" t="str">
        <f>IFERROR(IF(VLOOKUP(F5,MASTER!$B$4:$XFD$1048576,6,FALSE)=0,"",VLOOKUP(F5,MASTER!$B$4:$XFD$1048576,6,FALSE)),"")</f>
        <v>ACCOUNTANT</v>
      </c>
      <c r="K5" s="23" t="str">
        <f>IFERROR(IF(VLOOKUP(F5,MASTER!$B$4:$XFD$1048576,10,FALSE)=0,"",VLOOKUP(F5,MASTER!$B$4:$XFD$1048576,10,FALSE)),"")</f>
        <v>FINANCE</v>
      </c>
      <c r="L5" s="23"/>
      <c r="M5" s="23" t="s">
        <v>26</v>
      </c>
      <c r="N5" s="12"/>
      <c r="O5" s="12"/>
      <c r="P5" s="12"/>
    </row>
    <row r="6" spans="1:24" ht="17.100000000000001" customHeight="1" x14ac:dyDescent="0.25">
      <c r="B6" s="51">
        <f>1+B5</f>
        <v>2</v>
      </c>
      <c r="C6" s="50" t="str">
        <f>Table7[[#This Row],[Staff No]]&amp;"|"&amp;COUNTIF($F$5:F7,F6)</f>
        <v>5002|1</v>
      </c>
      <c r="D6" s="52" t="str">
        <f>IF(Table7[[#This Row],[Date of Receive]]=0,"",TEXT(Table7[[#This Row],[Date of Receive]],"yyyy")&amp;"/"&amp;Table7[[#This Row],[0]])</f>
        <v>2014/2</v>
      </c>
      <c r="E6" s="37">
        <v>41930</v>
      </c>
      <c r="F6" s="29">
        <v>5002</v>
      </c>
      <c r="G6" s="53" t="str">
        <f>IFERROR(IF(VLOOKUP(F6,MASTER!$B$4:$XFD$1048576,2,FALSE)=0,"",VLOOKUP(F6,MASTER!$B$4:$XFD$1048576,2,FALSE)),"")</f>
        <v xml:space="preserve">RAM </v>
      </c>
      <c r="H6" s="28" t="str">
        <f>IFERROR(IF(VLOOKUP(F6,MASTER!$B$4:$XFD$1048576,3,FALSE)=0,"",VLOOKUP(F6,MASTER!$B$4:$XFD$1048576,3,FALSE)),"")</f>
        <v>Nepalese</v>
      </c>
      <c r="I6" s="28"/>
      <c r="J6" s="28" t="str">
        <f>IFERROR(IF(VLOOKUP(F6,MASTER!$B$4:$XFD$1048576,6,FALSE)=0,"",VLOOKUP(F6,MASTER!$B$4:$XFD$1048576,6,FALSE)),"")</f>
        <v>LEAD MECHANIC</v>
      </c>
      <c r="K6" s="28" t="str">
        <f>IFERROR(IF(VLOOKUP(F6,MASTER!$B$4:$XFD$1048576,10,FALSE)=0,"",VLOOKUP(F6,MASTER!$B$4:$XFD$1048576,10,FALSE)),"")</f>
        <v>FLEET</v>
      </c>
      <c r="L6" s="28"/>
      <c r="M6" s="28"/>
    </row>
    <row r="7" spans="1:24" ht="17.100000000000001" customHeight="1" x14ac:dyDescent="0.25">
      <c r="B7" s="11"/>
      <c r="C7" s="40"/>
      <c r="D7" s="35"/>
      <c r="E7" s="16"/>
      <c r="F7" s="16"/>
      <c r="G7" s="10"/>
      <c r="H7" s="10"/>
      <c r="I7" s="13"/>
      <c r="J7" s="13"/>
      <c r="K7" s="13"/>
      <c r="L7" s="13"/>
      <c r="M7" s="13"/>
    </row>
    <row r="8" spans="1:24" ht="17.100000000000001" customHeight="1" x14ac:dyDescent="0.25"/>
    <row r="9" spans="1:24" ht="17.100000000000001" customHeight="1" x14ac:dyDescent="0.25"/>
    <row r="10" spans="1:24" ht="17.100000000000001" customHeight="1" x14ac:dyDescent="0.25"/>
  </sheetData>
  <mergeCells count="2">
    <mergeCell ref="A1:P1"/>
    <mergeCell ref="Q4:X4"/>
  </mergeCells>
  <dataValidations count="3">
    <dataValidation allowBlank="1" showInputMessage="1" showErrorMessage="1" promptTitle="Status" sqref="M5:M6"/>
    <dataValidation allowBlank="1" showInputMessage="1" showErrorMessage="1" promptTitle="Depot" sqref="H5:H6"/>
    <dataValidation type="custom" allowBlank="1" showInputMessage="1" showErrorMessage="1" sqref="H7">
      <formula1>#REF!</formula1>
    </dataValidation>
  </dataValidation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L6"/>
  <sheetViews>
    <sheetView workbookViewId="0">
      <selection activeCell="H14" sqref="H14"/>
    </sheetView>
  </sheetViews>
  <sheetFormatPr defaultRowHeight="15" x14ac:dyDescent="0.25"/>
  <cols>
    <col min="1" max="1" width="4" style="3" customWidth="1"/>
    <col min="2" max="2" width="7" style="7" customWidth="1"/>
    <col min="3" max="3" width="40.140625" style="3" customWidth="1"/>
    <col min="4" max="4" width="11.7109375" style="3" customWidth="1"/>
    <col min="5" max="6" width="10.7109375" style="3" customWidth="1"/>
    <col min="7" max="7" width="31.85546875" style="3" customWidth="1"/>
    <col min="8" max="8" width="10.140625" style="3" bestFit="1" customWidth="1"/>
    <col min="9" max="9" width="14.5703125" style="3" bestFit="1" customWidth="1"/>
    <col min="10" max="10" width="13.5703125" style="3" bestFit="1" customWidth="1"/>
    <col min="11" max="11" width="24" style="3" customWidth="1"/>
    <col min="12" max="12" width="16.7109375" style="3" customWidth="1"/>
    <col min="13" max="16384" width="9.140625" style="3"/>
  </cols>
  <sheetData>
    <row r="1" spans="1:12" s="45" customFormat="1" ht="65.25" customHeight="1" x14ac:dyDescent="0.25"/>
    <row r="2" spans="1:12" s="19" customFormat="1" ht="18" thickBot="1" x14ac:dyDescent="0.4">
      <c r="A2" s="17" t="s">
        <v>22</v>
      </c>
      <c r="B2"/>
      <c r="C2"/>
      <c r="D2" s="18"/>
      <c r="E2" s="18"/>
      <c r="F2" s="18"/>
      <c r="G2" s="18"/>
      <c r="H2" s="18"/>
      <c r="I2" s="18"/>
      <c r="J2" s="18"/>
      <c r="K2" s="18"/>
    </row>
    <row r="3" spans="1:12" customFormat="1" ht="17.25" thickBot="1" x14ac:dyDescent="0.4">
      <c r="A3" s="20" t="s">
        <v>23</v>
      </c>
      <c r="B3" s="21" t="s">
        <v>8</v>
      </c>
      <c r="C3" s="21" t="s">
        <v>9</v>
      </c>
      <c r="D3" s="21" t="s">
        <v>5</v>
      </c>
      <c r="E3" s="21" t="s">
        <v>10</v>
      </c>
      <c r="F3" s="21" t="s">
        <v>7</v>
      </c>
      <c r="G3" s="21" t="s">
        <v>6</v>
      </c>
      <c r="H3" s="46" t="s">
        <v>11</v>
      </c>
      <c r="I3" s="46" t="s">
        <v>12</v>
      </c>
      <c r="J3" s="46" t="s">
        <v>13</v>
      </c>
      <c r="K3" s="47" t="s">
        <v>1</v>
      </c>
      <c r="L3" s="47" t="s">
        <v>24</v>
      </c>
    </row>
    <row r="4" spans="1:12" x14ac:dyDescent="0.25">
      <c r="A4" s="1">
        <v>1</v>
      </c>
      <c r="B4" s="2">
        <v>5001</v>
      </c>
      <c r="C4" s="5" t="s">
        <v>28</v>
      </c>
      <c r="D4" s="5" t="s">
        <v>16</v>
      </c>
      <c r="E4" s="6">
        <v>26083</v>
      </c>
      <c r="F4" s="6">
        <v>37058</v>
      </c>
      <c r="G4" s="5" t="s">
        <v>18</v>
      </c>
      <c r="H4" s="48">
        <v>500</v>
      </c>
      <c r="I4" s="48">
        <v>200</v>
      </c>
      <c r="J4" s="48"/>
      <c r="K4" s="5" t="s">
        <v>31</v>
      </c>
      <c r="L4" s="49"/>
    </row>
    <row r="5" spans="1:12" x14ac:dyDescent="0.25">
      <c r="A5" s="4">
        <v>3</v>
      </c>
      <c r="B5" s="5">
        <v>5002</v>
      </c>
      <c r="C5" s="5" t="s">
        <v>29</v>
      </c>
      <c r="D5" s="5" t="s">
        <v>17</v>
      </c>
      <c r="E5" s="6">
        <v>27895</v>
      </c>
      <c r="F5" s="6">
        <v>37012</v>
      </c>
      <c r="G5" s="5" t="s">
        <v>19</v>
      </c>
      <c r="H5" s="48">
        <v>300</v>
      </c>
      <c r="I5" s="48">
        <v>150</v>
      </c>
      <c r="J5" s="48"/>
      <c r="K5" s="5" t="s">
        <v>32</v>
      </c>
      <c r="L5" s="49"/>
    </row>
    <row r="6" spans="1:12" x14ac:dyDescent="0.25">
      <c r="A6" s="4">
        <v>4</v>
      </c>
      <c r="B6" s="5">
        <v>5003</v>
      </c>
      <c r="C6" s="5" t="s">
        <v>30</v>
      </c>
      <c r="D6" s="5" t="s">
        <v>14</v>
      </c>
      <c r="E6" s="6">
        <v>30288</v>
      </c>
      <c r="F6" s="6">
        <v>37191</v>
      </c>
      <c r="G6" s="5" t="s">
        <v>15</v>
      </c>
      <c r="H6" s="5">
        <v>350</v>
      </c>
      <c r="I6" s="5">
        <v>100</v>
      </c>
      <c r="J6" s="5"/>
      <c r="K6" s="5" t="s">
        <v>33</v>
      </c>
      <c r="L6" s="49"/>
    </row>
  </sheetData>
  <mergeCells count="1">
    <mergeCell ref="A1:XF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Request </vt:lpstr>
      <vt:lpstr>MASTER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 Harthi</dc:creator>
  <cp:lastModifiedBy>Hamood</cp:lastModifiedBy>
  <dcterms:created xsi:type="dcterms:W3CDTF">2013-04-13T09:07:22Z</dcterms:created>
  <dcterms:modified xsi:type="dcterms:W3CDTF">2014-10-18T10:09:15Z</dcterms:modified>
</cp:coreProperties>
</file>